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9FD52BD-1376-4FE3-A479-C9D9573BA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0" i="1" l="1"/>
  <c r="C39" i="1"/>
  <c r="C38" i="1"/>
</calcChain>
</file>

<file path=xl/sharedStrings.xml><?xml version="1.0" encoding="utf-8"?>
<sst xmlns="http://schemas.openxmlformats.org/spreadsheetml/2006/main" count="51" uniqueCount="48">
  <si>
    <t>Tabelę należy wypełnić w programie EXCEL</t>
  </si>
  <si>
    <t>L.p.</t>
  </si>
  <si>
    <t>…..............................................................................</t>
  </si>
  <si>
    <t>(data i podpis)</t>
  </si>
  <si>
    <t>„Wykonywanie przecisków i przewiertów pod jezdniami oraz innych robót z zastosowaniem technik bezwykopowych, 
towarzyszących pracom gazowniczym na terenie działania w Zakładzie w Łodzi”</t>
  </si>
  <si>
    <t>1.</t>
  </si>
  <si>
    <t>Podstawę porównania ofert stanowi liczba punktów wyliczona na podstawie sumy cen netto PLN (C1, C2, C3) z uwzględnieniem wag pozycji pomiędzy ofertam</t>
  </si>
  <si>
    <t>2.</t>
  </si>
  <si>
    <t>3.</t>
  </si>
  <si>
    <t>Podane wartości nie mogą wynosić zero ("0")</t>
  </si>
  <si>
    <t>4.</t>
  </si>
  <si>
    <t>Sumy cen C1, C2 i C3 wypłenione zostaną automatycznie w oparciu o wprowadzoną formułę</t>
  </si>
  <si>
    <t>PRZECISKI I PRZEWIERTY POD JEZDNIAMI</t>
  </si>
  <si>
    <t>Rury o średnicy nominalnej</t>
  </si>
  <si>
    <t>Cena netto PLN za 1 mb
(z materiałem)</t>
  </si>
  <si>
    <t>wypychanie starych rur; dopłata do przecisku</t>
  </si>
  <si>
    <t>wciąganie rur PE w stare rury przewodowe</t>
  </si>
  <si>
    <t>Czas realizacji usługi od momentu przyjęcia zlecenia</t>
  </si>
  <si>
    <t>5 dni roboczych</t>
  </si>
  <si>
    <t>WYBIJANIE STARYCH RUR GAZOWYCH (STALOWYCH) Z JEDNOCZESNYM  WCIĄGNIĘCIEM NOWYCH RUR PE</t>
  </si>
  <si>
    <t>Lp.</t>
  </si>
  <si>
    <t>Cena netto PLN za 1 mb
(bez materiału)</t>
  </si>
  <si>
    <t>Waga pozycji</t>
  </si>
  <si>
    <t xml:space="preserve">C1 </t>
  </si>
  <si>
    <t>Suma pozycji 1, 3, 4, 9, 10, 11, 12, 16</t>
  </si>
  <si>
    <t xml:space="preserve">C2 </t>
  </si>
  <si>
    <t>Suma pozycji 14, 15, 17, 18, 19</t>
  </si>
  <si>
    <t xml:space="preserve">C3 </t>
  </si>
  <si>
    <t>Suma pozycji 2, 5, 6, 7, 8, 13, 20</t>
  </si>
  <si>
    <r>
      <t>rura stal.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DN</t>
    </r>
    <r>
      <rPr>
        <sz val="11"/>
        <color indexed="8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80</t>
    </r>
    <r>
      <rPr>
        <sz val="11"/>
        <color indexed="8"/>
        <rFont val="Calibri"/>
        <family val="2"/>
        <charset val="238"/>
        <scheme val="minor"/>
      </rPr>
      <t xml:space="preserve">, </t>
    </r>
    <r>
      <rPr>
        <b/>
        <sz val="11"/>
        <color indexed="8"/>
        <rFont val="Calibri"/>
        <family val="2"/>
        <charset val="238"/>
        <scheme val="minor"/>
      </rPr>
      <t>100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</si>
  <si>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>DN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125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</si>
  <si>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 xml:space="preserve">DN </t>
    </r>
    <r>
      <rPr>
        <b/>
        <sz val="11"/>
        <color indexed="8"/>
        <rFont val="Calibri"/>
        <family val="2"/>
        <charset val="238"/>
        <scheme val="minor"/>
      </rPr>
      <t>150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</si>
  <si>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>DN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200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</si>
  <si>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>DN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250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</si>
  <si>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>DN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300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</si>
  <si>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 xml:space="preserve">DN </t>
    </r>
    <r>
      <rPr>
        <b/>
        <sz val="11"/>
        <color indexed="8"/>
        <rFont val="Calibri"/>
        <family val="2"/>
        <charset val="238"/>
        <scheme val="minor"/>
      </rPr>
      <t>400</t>
    </r>
  </si>
  <si>
    <r>
      <t xml:space="preserve">rura stal. </t>
    </r>
    <r>
      <rPr>
        <b/>
        <sz val="11"/>
        <color theme="1"/>
        <rFont val="Calibri"/>
        <family val="2"/>
        <charset val="238"/>
        <scheme val="minor"/>
      </rPr>
      <t xml:space="preserve">DN </t>
    </r>
    <r>
      <rPr>
        <b/>
        <sz val="11"/>
        <color indexed="8"/>
        <rFont val="Calibri"/>
        <family val="2"/>
        <charset val="238"/>
        <scheme val="minor"/>
      </rPr>
      <t>500</t>
    </r>
  </si>
  <si>
    <r>
      <t xml:space="preserve">rura PE 100 RC + PP SDR11 </t>
    </r>
    <r>
      <rPr>
        <b/>
        <sz val="11"/>
        <color theme="1"/>
        <rFont val="Calibri"/>
        <family val="2"/>
        <charset val="238"/>
        <scheme val="minor"/>
      </rPr>
      <t xml:space="preserve">DN </t>
    </r>
    <r>
      <rPr>
        <b/>
        <sz val="11"/>
        <color indexed="8"/>
        <rFont val="Calibri"/>
        <family val="2"/>
        <charset val="238"/>
        <scheme val="minor"/>
      </rPr>
      <t>25 - 63</t>
    </r>
  </si>
  <si>
    <r>
      <t xml:space="preserve">rura PE 100 RC + PP SDR17 </t>
    </r>
    <r>
      <rPr>
        <b/>
        <sz val="11"/>
        <color theme="1"/>
        <rFont val="Calibri"/>
        <family val="2"/>
        <charset val="238"/>
        <scheme val="minor"/>
      </rPr>
      <t xml:space="preserve">DN </t>
    </r>
    <r>
      <rPr>
        <b/>
        <sz val="11"/>
        <color indexed="8"/>
        <rFont val="Calibri"/>
        <family val="2"/>
        <charset val="238"/>
        <scheme val="minor"/>
      </rPr>
      <t>90 - 125</t>
    </r>
  </si>
  <si>
    <r>
      <t xml:space="preserve">rura PE 100 RC + PP SDR17 </t>
    </r>
    <r>
      <rPr>
        <b/>
        <sz val="11"/>
        <color theme="1"/>
        <rFont val="Calibri"/>
        <family val="2"/>
        <charset val="238"/>
        <scheme val="minor"/>
      </rPr>
      <t>DN 160 - 225</t>
    </r>
  </si>
  <si>
    <r>
      <t xml:space="preserve">rura PE 100 RC + PP SDR17 </t>
    </r>
    <r>
      <rPr>
        <b/>
        <sz val="11"/>
        <color theme="1"/>
        <rFont val="Calibri"/>
        <family val="2"/>
        <charset val="238"/>
        <scheme val="minor"/>
      </rPr>
      <t>DN 250 - 315</t>
    </r>
  </si>
  <si>
    <r>
      <t xml:space="preserve">rura PE 100 RC + PP SDR17 </t>
    </r>
    <r>
      <rPr>
        <b/>
        <sz val="11"/>
        <color indexed="8"/>
        <rFont val="Calibri"/>
        <family val="2"/>
        <charset val="238"/>
        <scheme val="minor"/>
      </rPr>
      <t xml:space="preserve">powyżej </t>
    </r>
    <r>
      <rPr>
        <b/>
        <sz val="11"/>
        <color rgb="FF000000"/>
        <rFont val="Calibri"/>
        <family val="2"/>
        <charset val="238"/>
        <scheme val="minor"/>
      </rPr>
      <t>DN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indexed="8"/>
        <rFont val="Calibri"/>
        <family val="2"/>
        <charset val="238"/>
        <scheme val="minor"/>
      </rPr>
      <t>315</t>
    </r>
  </si>
  <si>
    <r>
      <t xml:space="preserve">rura PE 100 RC </t>
    </r>
    <r>
      <rPr>
        <b/>
        <sz val="11"/>
        <color indexed="8"/>
        <rFont val="Calibri"/>
        <family val="2"/>
        <charset val="238"/>
        <scheme val="minor"/>
      </rPr>
      <t>25 - 90</t>
    </r>
  </si>
  <si>
    <r>
      <t xml:space="preserve">rura PE 100 RC </t>
    </r>
    <r>
      <rPr>
        <b/>
        <sz val="11"/>
        <color indexed="8"/>
        <rFont val="Calibri"/>
        <family val="2"/>
        <charset val="238"/>
        <scheme val="minor"/>
      </rPr>
      <t>110 - 160</t>
    </r>
  </si>
  <si>
    <r>
      <t xml:space="preserve">rura PE 100 RC </t>
    </r>
    <r>
      <rPr>
        <b/>
        <sz val="11"/>
        <color indexed="8"/>
        <rFont val="Calibri"/>
        <family val="2"/>
        <charset val="238"/>
        <scheme val="minor"/>
      </rPr>
      <t xml:space="preserve">180 - </t>
    </r>
    <r>
      <rPr>
        <b/>
        <sz val="11"/>
        <color theme="1"/>
        <rFont val="Calibri"/>
        <family val="2"/>
        <charset val="238"/>
        <scheme val="minor"/>
      </rPr>
      <t>225</t>
    </r>
  </si>
  <si>
    <r>
      <t xml:space="preserve">rura PE 100 RC </t>
    </r>
    <r>
      <rPr>
        <b/>
        <sz val="11"/>
        <color theme="1"/>
        <rFont val="Calibri"/>
        <family val="2"/>
        <charset val="238"/>
        <scheme val="minor"/>
      </rPr>
      <t>250</t>
    </r>
    <r>
      <rPr>
        <b/>
        <sz val="11"/>
        <color indexed="8"/>
        <rFont val="Calibri"/>
        <family val="2"/>
        <charset val="238"/>
        <scheme val="minor"/>
      </rPr>
      <t xml:space="preserve"> - 315</t>
    </r>
  </si>
  <si>
    <r>
      <t xml:space="preserve">rura PE 100 RC </t>
    </r>
    <r>
      <rPr>
        <b/>
        <sz val="11"/>
        <color theme="1"/>
        <rFont val="Calibri"/>
        <family val="2"/>
        <charset val="238"/>
        <scheme val="minor"/>
      </rPr>
      <t>powyżej 315</t>
    </r>
  </si>
  <si>
    <r>
      <t>Załącznik nr 4 do Zapytania ofertowego nr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PSG/2/001513/26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</si>
</sst>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4" fontId="0" fillId="4" borderId="28" xfId="0" applyNumberFormat="1" applyFill="1" applyBorder="1" applyAlignment="1">
      <alignment horizontal="center" vertical="center"/>
    </xf>
    <xf numFmtId="9" fontId="0" fillId="0" borderId="2" xfId="0" applyNumberFormat="1" applyBorder="1" applyAlignment="1">
      <alignment vertical="center"/>
    </xf>
    <xf numFmtId="0" fontId="0" fillId="0" borderId="0" xfId="0" applyAlignment="1">
      <alignment vertical="center"/>
    </xf>
    <xf numFmtId="0" fontId="8" fillId="3" borderId="7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4" fontId="0" fillId="3" borderId="29" xfId="0" applyNumberFormat="1" applyFill="1" applyBorder="1" applyAlignment="1">
      <alignment horizontal="center" vertical="center"/>
    </xf>
    <xf numFmtId="9" fontId="0" fillId="0" borderId="6" xfId="0" applyNumberForma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4" fontId="0" fillId="2" borderId="30" xfId="0" applyNumberFormat="1" applyFill="1" applyBorder="1" applyAlignment="1">
      <alignment horizontal="center" vertical="center"/>
    </xf>
    <xf numFmtId="9" fontId="0" fillId="0" borderId="9" xfId="0" applyNumberForma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4" fontId="1" fillId="3" borderId="2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2" xfId="1" xr:uid="{FFD3675E-81DB-455D-9C9D-74A0A4B09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topLeftCell="A14" zoomScaleNormal="100" workbookViewId="0">
      <selection activeCell="E7" sqref="E7"/>
    </sheetView>
  </sheetViews>
  <sheetFormatPr defaultColWidth="9.140625" defaultRowHeight="15"/>
  <cols>
    <col min="1" max="1" width="5.7109375" style="2" customWidth="1"/>
    <col min="2" max="2" width="57.85546875" style="4" customWidth="1"/>
    <col min="3" max="3" width="34.85546875" style="2" customWidth="1"/>
    <col min="4" max="4" width="15.7109375" style="4" customWidth="1"/>
    <col min="5" max="7" width="15.7109375" style="1" customWidth="1"/>
    <col min="8" max="8" width="10.28515625" style="1" customWidth="1"/>
    <col min="9" max="16384" width="9.140625" style="1"/>
  </cols>
  <sheetData>
    <row r="1" spans="1:7">
      <c r="A1" s="55" t="s">
        <v>47</v>
      </c>
      <c r="B1" s="55"/>
      <c r="C1" s="55"/>
      <c r="D1" s="55"/>
      <c r="E1" s="55"/>
      <c r="F1" s="55"/>
      <c r="G1" s="55"/>
    </row>
    <row r="2" spans="1:7" ht="37.5" customHeight="1">
      <c r="A2" s="54" t="s">
        <v>4</v>
      </c>
      <c r="B2" s="55"/>
      <c r="C2" s="55"/>
      <c r="D2" s="55"/>
      <c r="E2" s="55"/>
      <c r="F2" s="55"/>
      <c r="G2" s="55"/>
    </row>
    <row r="3" spans="1:7">
      <c r="A3" s="55"/>
      <c r="B3" s="55"/>
      <c r="C3" s="55"/>
      <c r="D3" s="55"/>
      <c r="E3" s="55"/>
      <c r="F3" s="55"/>
      <c r="G3" s="55"/>
    </row>
    <row r="4" spans="1:7">
      <c r="B4" s="3"/>
      <c r="D4" s="1"/>
    </row>
    <row r="5" spans="1:7" ht="15" customHeight="1">
      <c r="A5" s="9" t="s">
        <v>5</v>
      </c>
      <c r="B5" s="43" t="s">
        <v>6</v>
      </c>
      <c r="C5" s="43"/>
      <c r="D5" s="1"/>
    </row>
    <row r="6" spans="1:7">
      <c r="A6" s="9" t="s">
        <v>7</v>
      </c>
      <c r="B6" s="10" t="s">
        <v>0</v>
      </c>
      <c r="C6" s="9"/>
    </row>
    <row r="7" spans="1:7">
      <c r="A7" s="9" t="s">
        <v>8</v>
      </c>
      <c r="B7" s="10" t="s">
        <v>9</v>
      </c>
      <c r="C7" s="9"/>
    </row>
    <row r="8" spans="1:7" ht="15.75" customHeight="1">
      <c r="A8" s="9" t="s">
        <v>10</v>
      </c>
      <c r="B8" s="43" t="s">
        <v>11</v>
      </c>
      <c r="C8" s="43"/>
    </row>
    <row r="9" spans="1:7" ht="15.75" customHeight="1" thickBot="1">
      <c r="A9" s="9"/>
      <c r="B9" s="11"/>
      <c r="C9" s="11"/>
    </row>
    <row r="10" spans="1:7" customFormat="1">
      <c r="A10" s="44" t="s">
        <v>12</v>
      </c>
      <c r="B10" s="45"/>
      <c r="C10" s="46"/>
    </row>
    <row r="11" spans="1:7" customFormat="1" ht="64.5" customHeight="1">
      <c r="A11" s="26" t="s">
        <v>1</v>
      </c>
      <c r="B11" s="27" t="s">
        <v>13</v>
      </c>
      <c r="C11" s="28" t="s">
        <v>14</v>
      </c>
    </row>
    <row r="12" spans="1:7" customFormat="1">
      <c r="A12" s="29">
        <v>1</v>
      </c>
      <c r="B12" s="30" t="s">
        <v>29</v>
      </c>
      <c r="C12" s="31"/>
    </row>
    <row r="13" spans="1:7" customFormat="1">
      <c r="A13" s="32">
        <v>2</v>
      </c>
      <c r="B13" s="33" t="s">
        <v>30</v>
      </c>
      <c r="C13" s="34"/>
    </row>
    <row r="14" spans="1:7" customFormat="1">
      <c r="A14" s="29">
        <v>3</v>
      </c>
      <c r="B14" s="30" t="s">
        <v>31</v>
      </c>
      <c r="C14" s="31"/>
    </row>
    <row r="15" spans="1:7" customFormat="1">
      <c r="A15" s="29">
        <v>4</v>
      </c>
      <c r="B15" s="30" t="s">
        <v>32</v>
      </c>
      <c r="C15" s="31"/>
    </row>
    <row r="16" spans="1:7" customFormat="1">
      <c r="A16" s="32">
        <v>5</v>
      </c>
      <c r="B16" s="33" t="s">
        <v>33</v>
      </c>
      <c r="C16" s="34"/>
    </row>
    <row r="17" spans="1:3" customFormat="1">
      <c r="A17" s="32">
        <v>6</v>
      </c>
      <c r="B17" s="33" t="s">
        <v>34</v>
      </c>
      <c r="C17" s="34"/>
    </row>
    <row r="18" spans="1:3" customFormat="1">
      <c r="A18" s="32">
        <v>7</v>
      </c>
      <c r="B18" s="33" t="s">
        <v>35</v>
      </c>
      <c r="C18" s="34"/>
    </row>
    <row r="19" spans="1:3" customFormat="1">
      <c r="A19" s="32">
        <v>8</v>
      </c>
      <c r="B19" s="33" t="s">
        <v>36</v>
      </c>
      <c r="C19" s="34"/>
    </row>
    <row r="20" spans="1:3" customFormat="1">
      <c r="A20" s="29">
        <v>9</v>
      </c>
      <c r="B20" s="30" t="s">
        <v>37</v>
      </c>
      <c r="C20" s="31"/>
    </row>
    <row r="21" spans="1:3" customFormat="1">
      <c r="A21" s="29">
        <v>10</v>
      </c>
      <c r="B21" s="30" t="s">
        <v>38</v>
      </c>
      <c r="C21" s="31"/>
    </row>
    <row r="22" spans="1:3" customFormat="1">
      <c r="A22" s="29">
        <v>11</v>
      </c>
      <c r="B22" s="30" t="s">
        <v>39</v>
      </c>
      <c r="C22" s="31"/>
    </row>
    <row r="23" spans="1:3" customFormat="1">
      <c r="A23" s="29">
        <v>12</v>
      </c>
      <c r="B23" s="30" t="s">
        <v>40</v>
      </c>
      <c r="C23" s="31"/>
    </row>
    <row r="24" spans="1:3" customFormat="1">
      <c r="A24" s="32">
        <v>13</v>
      </c>
      <c r="B24" s="33" t="s">
        <v>41</v>
      </c>
      <c r="C24" s="34"/>
    </row>
    <row r="25" spans="1:3" customFormat="1">
      <c r="A25" s="35">
        <v>14</v>
      </c>
      <c r="B25" s="36" t="s">
        <v>15</v>
      </c>
      <c r="C25" s="37"/>
    </row>
    <row r="26" spans="1:3" customFormat="1" ht="15.75" thickBot="1">
      <c r="A26" s="38">
        <v>15</v>
      </c>
      <c r="B26" s="36" t="s">
        <v>16</v>
      </c>
      <c r="C26" s="37"/>
    </row>
    <row r="27" spans="1:3" customFormat="1" ht="27" customHeight="1" thickBot="1">
      <c r="A27" s="47" t="s">
        <v>17</v>
      </c>
      <c r="B27" s="48"/>
      <c r="C27" s="39" t="s">
        <v>18</v>
      </c>
    </row>
    <row r="28" spans="1:3" customFormat="1" ht="21.75" customHeight="1" thickBot="1">
      <c r="A28" s="12"/>
      <c r="C28" s="12"/>
    </row>
    <row r="29" spans="1:3" customFormat="1">
      <c r="A29" s="49" t="s">
        <v>19</v>
      </c>
      <c r="B29" s="50"/>
      <c r="C29" s="51"/>
    </row>
    <row r="30" spans="1:3" customFormat="1" ht="64.5" customHeight="1">
      <c r="A30" s="26" t="s">
        <v>20</v>
      </c>
      <c r="B30" s="27" t="s">
        <v>13</v>
      </c>
      <c r="C30" s="28" t="s">
        <v>21</v>
      </c>
    </row>
    <row r="31" spans="1:3" customFormat="1">
      <c r="A31" s="29">
        <v>16</v>
      </c>
      <c r="B31" s="30" t="s">
        <v>42</v>
      </c>
      <c r="C31" s="31"/>
    </row>
    <row r="32" spans="1:3" customFormat="1">
      <c r="A32" s="35">
        <v>17</v>
      </c>
      <c r="B32" s="36" t="s">
        <v>43</v>
      </c>
      <c r="C32" s="37"/>
    </row>
    <row r="33" spans="1:7" customFormat="1">
      <c r="A33" s="40">
        <v>18</v>
      </c>
      <c r="B33" s="36" t="s">
        <v>44</v>
      </c>
      <c r="C33" s="41"/>
    </row>
    <row r="34" spans="1:7" customFormat="1">
      <c r="A34" s="40">
        <v>19</v>
      </c>
      <c r="B34" s="36" t="s">
        <v>45</v>
      </c>
      <c r="C34" s="41"/>
    </row>
    <row r="35" spans="1:7" customFormat="1" ht="15.75" thickBot="1">
      <c r="A35" s="32">
        <v>20</v>
      </c>
      <c r="B35" s="33" t="s">
        <v>46</v>
      </c>
      <c r="C35" s="34"/>
    </row>
    <row r="36" spans="1:7" customFormat="1" ht="23.25" customHeight="1" thickBot="1">
      <c r="A36" s="52" t="s">
        <v>17</v>
      </c>
      <c r="B36" s="53"/>
      <c r="C36" s="39" t="s">
        <v>18</v>
      </c>
    </row>
    <row r="37" spans="1:7" customFormat="1" ht="15.75" thickBot="1">
      <c r="A37" s="12"/>
      <c r="C37" s="12"/>
      <c r="D37" s="42" t="s">
        <v>22</v>
      </c>
    </row>
    <row r="38" spans="1:7" s="17" customFormat="1">
      <c r="A38" s="13" t="s">
        <v>23</v>
      </c>
      <c r="B38" s="14" t="s">
        <v>24</v>
      </c>
      <c r="C38" s="15">
        <f>(C12+C14+C15+C20+C21+C22+C23+C31)</f>
        <v>0</v>
      </c>
      <c r="D38" s="16">
        <v>0.8</v>
      </c>
      <c r="F38"/>
    </row>
    <row r="39" spans="1:7" s="17" customFormat="1">
      <c r="A39" s="18" t="s">
        <v>25</v>
      </c>
      <c r="B39" s="19" t="s">
        <v>26</v>
      </c>
      <c r="C39" s="20">
        <f>(C25+C26+C32+C33+C34)</f>
        <v>0</v>
      </c>
      <c r="D39" s="21">
        <v>0.15</v>
      </c>
      <c r="F39"/>
    </row>
    <row r="40" spans="1:7" s="17" customFormat="1" ht="20.100000000000001" customHeight="1" thickBot="1">
      <c r="A40" s="22" t="s">
        <v>27</v>
      </c>
      <c r="B40" s="23" t="s">
        <v>28</v>
      </c>
      <c r="C40" s="24">
        <f>(C13+C16+C17+C18+C19+C24+C35)</f>
        <v>0</v>
      </c>
      <c r="D40" s="25">
        <v>0.05</v>
      </c>
      <c r="F40"/>
    </row>
    <row r="41" spans="1:7">
      <c r="A41" s="5"/>
    </row>
    <row r="43" spans="1:7">
      <c r="A43" s="6"/>
      <c r="B43" s="1"/>
      <c r="C43" s="6"/>
      <c r="D43" s="1"/>
    </row>
    <row r="44" spans="1:7">
      <c r="A44" s="56"/>
      <c r="B44" s="56"/>
      <c r="C44" s="56"/>
      <c r="D44" s="56"/>
      <c r="E44" s="56"/>
      <c r="F44" s="56"/>
      <c r="G44" s="56"/>
    </row>
    <row r="45" spans="1:7">
      <c r="A45" s="7"/>
      <c r="B45" s="7"/>
      <c r="C45" s="8"/>
      <c r="D45" s="8"/>
      <c r="E45" s="8"/>
      <c r="F45" s="8"/>
      <c r="G45" s="8"/>
    </row>
    <row r="46" spans="1:7">
      <c r="A46" s="6"/>
      <c r="B46" s="1"/>
      <c r="C46" s="6"/>
      <c r="D46" s="1"/>
      <c r="E46" s="57" t="s">
        <v>2</v>
      </c>
      <c r="F46" s="58"/>
      <c r="G46" s="59"/>
    </row>
    <row r="47" spans="1:7">
      <c r="A47" s="6"/>
      <c r="B47" s="1"/>
      <c r="C47" s="6"/>
      <c r="D47" s="1"/>
      <c r="E47" s="60"/>
      <c r="F47" s="61"/>
      <c r="G47" s="62"/>
    </row>
    <row r="48" spans="1:7">
      <c r="A48" s="6"/>
      <c r="B48" s="1"/>
      <c r="C48" s="6"/>
      <c r="D48" s="1"/>
      <c r="E48" s="60"/>
      <c r="F48" s="61"/>
      <c r="G48" s="62"/>
    </row>
    <row r="49" spans="1:7">
      <c r="A49" s="6"/>
      <c r="B49" s="1"/>
      <c r="C49" s="6"/>
      <c r="D49" s="1"/>
      <c r="E49" s="63" t="s">
        <v>3</v>
      </c>
      <c r="F49" s="64"/>
      <c r="G49" s="65"/>
    </row>
  </sheetData>
  <mergeCells count="12">
    <mergeCell ref="E49:G49"/>
    <mergeCell ref="A3:G3"/>
    <mergeCell ref="A36:B36"/>
    <mergeCell ref="A2:G2"/>
    <mergeCell ref="A1:G1"/>
    <mergeCell ref="A44:G44"/>
    <mergeCell ref="E46:G48"/>
    <mergeCell ref="B5:C5"/>
    <mergeCell ref="B8:C8"/>
    <mergeCell ref="A10:C10"/>
    <mergeCell ref="A27:B27"/>
    <mergeCell ref="A29:C29"/>
  </mergeCells>
  <pageMargins left="0.7" right="0.7" top="0.75" bottom="0.75" header="0.3" footer="0.3"/>
  <pageSetup paperSize="8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2026-07-02T06:41:59Z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2022-09-16T14:22:22Z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6184be6d-f14b-4085-90a4-410af566462a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